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___ от __.__.2025г\Решение\"/>
    </mc:Choice>
  </mc:AlternateContent>
  <xr:revisionPtr revIDLastSave="0" documentId="13_ncr:1_{48853CAB-79DB-45A6-B909-F880F907363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года'!$A$1:$H$85</definedName>
  </definedNames>
  <calcPr calcId="191029"/>
</workbook>
</file>

<file path=xl/calcChain.xml><?xml version="1.0" encoding="utf-8"?>
<calcChain xmlns="http://schemas.openxmlformats.org/spreadsheetml/2006/main">
  <c r="F69" i="1" l="1"/>
  <c r="F68" i="1" s="1"/>
  <c r="F65" i="1"/>
  <c r="F64" i="1" s="1"/>
  <c r="H55" i="1"/>
  <c r="H54" i="1" s="1"/>
  <c r="G55" i="1"/>
  <c r="G54" i="1" s="1"/>
  <c r="F55" i="1"/>
  <c r="F54" i="1" s="1"/>
  <c r="F36" i="1"/>
  <c r="G36" i="1"/>
  <c r="H36" i="1"/>
  <c r="G19" i="1"/>
  <c r="G18" i="1" s="1"/>
  <c r="H19" i="1"/>
  <c r="H18" i="1" s="1"/>
  <c r="F19" i="1"/>
  <c r="F18" i="1" s="1"/>
  <c r="H59" i="1"/>
  <c r="H58" i="1" s="1"/>
  <c r="H57" i="1" s="1"/>
  <c r="G59" i="1"/>
  <c r="G58" i="1" s="1"/>
  <c r="G57" i="1" s="1"/>
  <c r="F59" i="1"/>
  <c r="F58" i="1" s="1"/>
  <c r="F57" i="1" s="1"/>
  <c r="F66" i="1"/>
  <c r="F74" i="1"/>
  <c r="F71" i="1" s="1"/>
  <c r="F79" i="1"/>
  <c r="F81" i="1"/>
  <c r="G31" i="1"/>
  <c r="H31" i="1"/>
  <c r="H34" i="1"/>
  <c r="G34" i="1"/>
  <c r="F34" i="1"/>
  <c r="F31" i="1"/>
  <c r="F28" i="1"/>
  <c r="F27" i="1" s="1"/>
  <c r="F39" i="1"/>
  <c r="F38" i="1" s="1"/>
  <c r="H64" i="1"/>
  <c r="H66" i="1"/>
  <c r="H74" i="1"/>
  <c r="H71" i="1" s="1"/>
  <c r="G64" i="1"/>
  <c r="G66" i="1"/>
  <c r="G74" i="1"/>
  <c r="G71" i="1" s="1"/>
  <c r="H48" i="1"/>
  <c r="H47" i="1" s="1"/>
  <c r="H46" i="1" s="1"/>
  <c r="G48" i="1"/>
  <c r="G47" i="1" s="1"/>
  <c r="G46" i="1" s="1"/>
  <c r="F48" i="1"/>
  <c r="F47" i="1" s="1"/>
  <c r="F46" i="1" s="1"/>
  <c r="H44" i="1"/>
  <c r="H43" i="1" s="1"/>
  <c r="H42" i="1" s="1"/>
  <c r="G44" i="1"/>
  <c r="G43" i="1" s="1"/>
  <c r="G42" i="1" s="1"/>
  <c r="F44" i="1"/>
  <c r="F43" i="1" s="1"/>
  <c r="F42" i="1" s="1"/>
  <c r="H39" i="1"/>
  <c r="H38" i="1" s="1"/>
  <c r="G39" i="1"/>
  <c r="G38" i="1" s="1"/>
  <c r="H28" i="1"/>
  <c r="H27" i="1" s="1"/>
  <c r="G28" i="1"/>
  <c r="G27" i="1" s="1"/>
  <c r="H52" i="1"/>
  <c r="H51" i="1" s="1"/>
  <c r="H50" i="1" s="1"/>
  <c r="G52" i="1"/>
  <c r="G51" i="1" s="1"/>
  <c r="G50" i="1" s="1"/>
  <c r="F52" i="1"/>
  <c r="F51" i="1" s="1"/>
  <c r="F50" i="1" s="1"/>
  <c r="H79" i="1"/>
  <c r="G79" i="1"/>
  <c r="H81" i="1"/>
  <c r="H76" i="1" s="1"/>
  <c r="G81" i="1"/>
  <c r="G76" i="1" s="1"/>
  <c r="F33" i="1" l="1"/>
  <c r="F30" i="1" s="1"/>
  <c r="F17" i="1" s="1"/>
  <c r="F63" i="1"/>
  <c r="H63" i="1"/>
  <c r="H62" i="1" s="1"/>
  <c r="H61" i="1" s="1"/>
  <c r="F76" i="1"/>
  <c r="G63" i="1"/>
  <c r="G62" i="1" s="1"/>
  <c r="G61" i="1" s="1"/>
  <c r="H33" i="1"/>
  <c r="H30" i="1" s="1"/>
  <c r="G33" i="1"/>
  <c r="G30" i="1" s="1"/>
  <c r="G17" i="1" s="1"/>
  <c r="H41" i="1"/>
  <c r="F41" i="1"/>
  <c r="G41" i="1"/>
  <c r="F62" i="1" l="1"/>
  <c r="F61" i="1" s="1"/>
  <c r="G16" i="1"/>
  <c r="G83" i="1" s="1"/>
  <c r="F16" i="1"/>
  <c r="H16" i="1"/>
  <c r="H83" i="1" s="1"/>
  <c r="H17" i="1"/>
  <c r="F83" i="1" l="1"/>
</calcChain>
</file>

<file path=xl/sharedStrings.xml><?xml version="1.0" encoding="utf-8"?>
<sst xmlns="http://schemas.openxmlformats.org/spreadsheetml/2006/main" count="201" uniqueCount="154">
  <si>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</si>
  <si>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</si>
  <si>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</si>
  <si>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</si>
  <si>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</si>
  <si>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</si>
  <si>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</si>
  <si>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</si>
  <si>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</si>
  <si>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</si>
  <si>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</si>
  <si>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</si>
  <si>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</si>
  <si>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</si>
  <si>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</si>
  <si>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</si>
  <si>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</si>
  <si>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</si>
  <si>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</si>
  <si>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</si>
  <si>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</si>
  <si>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</si>
  <si>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</si>
  <si>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</si>
  <si>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</si>
  <si>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</si>
  <si>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</si>
  <si>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</si>
  <si>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</si>
  <si>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</si>
  <si>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</si>
  <si>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</si>
  <si>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</si>
  <si>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</si>
  <si>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</si>
  <si>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</si>
  <si>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</si>
  <si>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</si>
  <si>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</si>
  <si>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</si>
  <si>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</si>
  <si>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</si>
  <si>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</si>
  <si>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</si>
  <si>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</si>
  <si>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</si>
  <si>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</si>
  <si>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</si>
  <si>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</si>
  <si>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</si>
  <si>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</si>
  <si>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</si>
  <si>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</si>
  <si>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</si>
  <si>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</si>
  <si>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</si>
  <si>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</si>
  <si>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</si>
  <si>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</si>
  <si>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</si>
  <si>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</si>
  <si>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</si>
  <si>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</si>
  <si>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</si>
  <si>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</si>
  <si>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</si>
  <si>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</si>
  <si>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</si>
  <si>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</si>
  <si>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</si>
  <si>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</si>
  <si>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</si>
  <si>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</si>
  <si>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</si>
  <si>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</si>
  <si>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</si>
  <si>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</si>
  <si>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</si>
  <si>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</si>
  <si>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</si>
  <si>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</si>
  <si>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</si>
  <si>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</si>
  <si>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</si>
  <si>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</si>
  <si>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</si>
  <si>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</si>
  <si>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</si>
  <si>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</si>
  <si>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</si>
  <si>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</si>
  <si>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</si>
  <si>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</si>
  <si>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</si>
  <si>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</si>
  <si>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</si>
  <si>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</si>
  <si>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</si>
  <si>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</si>
  <si>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</si>
  <si>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</si>
  <si>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</si>
  <si>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</si>
  <si>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</si>
  <si>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</si>
  <si>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</si>
  <si>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</si>
  <si>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</si>
  <si>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</si>
  <si>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</si>
  <si>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</si>
  <si>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</si>
  <si>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</si>
  <si>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</si>
  <si>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</si>
  <si>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</si>
  <si>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</si>
  <si>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</si>
  <si>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</si>
  <si>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</si>
  <si>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</si>
  <si>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</si>
  <si>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</si>
  <si>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</si>
  <si>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</si>
  <si>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</si>
  <si>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</si>
  <si>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</si>
  <si>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</si>
  <si>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</si>
  <si>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</si>
  <si>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</si>
  <si>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</si>
  <si>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</si>
  <si>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</si>
  <si>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</si>
  <si>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</si>
  <si>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</si>
  <si>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</si>
  <si>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</si>
  <si>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</si>
  <si>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</si>
  <si>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</si>
  <si>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</si>
  <si>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</si>
  <si>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"О внесениии изменений и дополнений в решение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</si>
  <si>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</si>
  <si>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</si>
  <si>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</si>
  <si>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абзаце тридцать девятом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4"/>
        <color rgb="FF1A0DAB"/>
        <rFont val="Times New Roman"/>
        <family val="1"/>
        <charset val="204"/>
      </rPr>
      <t>пункте 6 статьи 210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абзацах тридцать пятом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тридцать шестом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</t>
    </r>
    <r>
      <rPr>
        <u/>
        <sz val="14"/>
        <color rgb="FF1A0DAB"/>
        <rFont val="Times New Roman"/>
        <family val="1"/>
        <charset val="204"/>
      </rPr>
      <t>абзаце девятом пункта 3 статьи 224</t>
    </r>
    <r>
      <rPr>
        <sz val="14"/>
        <color rgb="FF000000"/>
        <rFont val="Times New Roman"/>
        <family val="1"/>
        <charset val="204"/>
      </rPr>
      <t xml:space="preserve">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                                                                                                                                                                                                         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</si>
  <si>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</si>
  <si>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</si>
  <si>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к  решению Собрания депутатов</t>
  </si>
  <si>
    <t>от 08.04.2025 №129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</si>
</sst>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  <font>
      <u/>
      <sz val="14"/>
      <color rgb="FF1A0DA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wrapText="1"/>
    </xf>
    <xf numFmtId="0" fontId="13" fillId="0" borderId="6" xfId="0" applyFont="1" applyBorder="1" applyAlignment="1">
      <alignment horizontal="justify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5"/>
  <sheetViews>
    <sheetView tabSelected="1" view="pageBreakPreview" zoomScale="80" zoomScaleNormal="80" zoomScaleSheetLayoutView="80" workbookViewId="0">
      <selection activeCell="H8" sqref="H8"/>
    </sheetView>
  </sheetViews>
  <sheetFormatPr defaultRowHeight="18" customHeight="1" x14ac:dyDescent="0.25"/>
  <cols>
    <col min="1" max="1" width="81.85546875" customWidth="1"/>
    <col min="2" max="2" width="20.7109375" hidden="1" customWidth="1"/>
    <col min="3" max="3" width="1.42578125" hidden="1" customWidth="1"/>
    <col min="4" max="4" width="30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4"/>
      <c r="G1" s="24"/>
      <c r="H1" s="24" t="s">
        <v>90</v>
      </c>
    </row>
    <row r="2" spans="1:13" ht="18.75" x14ac:dyDescent="0.25">
      <c r="A2" s="2"/>
      <c r="B2" s="2"/>
      <c r="C2" s="2"/>
      <c r="D2" s="2"/>
      <c r="E2" s="2"/>
      <c r="F2" s="24"/>
      <c r="G2" s="24"/>
      <c r="H2" s="24" t="s">
        <v>152</v>
      </c>
    </row>
    <row r="3" spans="1:13" ht="18.75" x14ac:dyDescent="0.25">
      <c r="A3" s="2"/>
      <c r="B3" s="2"/>
      <c r="C3" s="2"/>
      <c r="D3" s="60" t="s">
        <v>114</v>
      </c>
      <c r="E3" s="60"/>
      <c r="F3" s="60"/>
      <c r="G3" s="60"/>
      <c r="H3" s="60"/>
    </row>
    <row r="4" spans="1:13" ht="18.75" x14ac:dyDescent="0.25">
      <c r="A4" s="2"/>
      <c r="B4" s="2"/>
      <c r="C4" s="2"/>
      <c r="D4" s="60" t="s">
        <v>145</v>
      </c>
      <c r="E4" s="60"/>
      <c r="F4" s="60"/>
      <c r="G4" s="60"/>
      <c r="H4" s="60"/>
    </row>
    <row r="5" spans="1:13" ht="17.25" customHeight="1" x14ac:dyDescent="0.25">
      <c r="A5" s="2"/>
      <c r="B5" s="2"/>
      <c r="C5" s="2"/>
      <c r="D5" s="2"/>
      <c r="E5" s="2"/>
      <c r="F5" s="61" t="s">
        <v>112</v>
      </c>
      <c r="G5" s="61"/>
      <c r="H5" s="61"/>
    </row>
    <row r="6" spans="1:13" ht="18.75" x14ac:dyDescent="0.25">
      <c r="A6" s="2"/>
      <c r="B6" s="2"/>
      <c r="C6" s="2"/>
      <c r="D6" s="2"/>
      <c r="E6" s="2"/>
      <c r="F6" s="24"/>
      <c r="G6" s="24"/>
      <c r="H6" s="24" t="s">
        <v>124</v>
      </c>
    </row>
    <row r="7" spans="1:13" ht="18.75" x14ac:dyDescent="0.25">
      <c r="A7" s="2"/>
      <c r="B7" s="2"/>
      <c r="C7" s="2"/>
      <c r="D7" s="2"/>
      <c r="E7" s="2"/>
      <c r="F7" s="24"/>
      <c r="G7" s="24"/>
      <c r="H7" s="24" t="s">
        <v>125</v>
      </c>
    </row>
    <row r="8" spans="1:13" ht="21" customHeight="1" x14ac:dyDescent="0.25">
      <c r="A8" s="2"/>
      <c r="B8" s="2"/>
      <c r="C8" s="2"/>
      <c r="D8" s="2"/>
      <c r="E8" s="2"/>
      <c r="F8" s="24"/>
      <c r="G8" s="24"/>
      <c r="H8" s="24" t="s">
        <v>153</v>
      </c>
    </row>
    <row r="9" spans="1:13" s="10" customFormat="1" ht="55.5" customHeight="1" x14ac:dyDescent="0.3">
      <c r="A9" s="63" t="s">
        <v>126</v>
      </c>
      <c r="B9" s="63"/>
      <c r="C9" s="63"/>
      <c r="D9" s="63"/>
      <c r="E9" s="63"/>
      <c r="F9" s="63"/>
      <c r="G9" s="63"/>
      <c r="H9" s="63"/>
    </row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3" t="s">
        <v>10</v>
      </c>
      <c r="B11" s="53" t="s">
        <v>11</v>
      </c>
      <c r="C11" s="53" t="s">
        <v>1</v>
      </c>
      <c r="D11" s="53" t="s">
        <v>2</v>
      </c>
      <c r="E11" s="53" t="s">
        <v>10</v>
      </c>
      <c r="F11" s="53" t="s">
        <v>113</v>
      </c>
      <c r="G11" s="62" t="s">
        <v>115</v>
      </c>
      <c r="H11" s="62" t="s">
        <v>127</v>
      </c>
    </row>
    <row r="12" spans="1:13" s="10" customFormat="1" ht="18.75" x14ac:dyDescent="0.3">
      <c r="A12" s="53"/>
      <c r="B12" s="53"/>
      <c r="C12" s="53"/>
      <c r="D12" s="53"/>
      <c r="E12" s="53"/>
      <c r="F12" s="62"/>
      <c r="G12" s="62"/>
      <c r="H12" s="62"/>
    </row>
    <row r="13" spans="1:13" s="10" customFormat="1" ht="38.25" customHeight="1" x14ac:dyDescent="0.3">
      <c r="A13" s="53"/>
      <c r="B13" s="53"/>
      <c r="C13" s="53"/>
      <c r="D13" s="53"/>
      <c r="E13" s="53"/>
      <c r="F13" s="62"/>
      <c r="G13" s="62"/>
      <c r="H13" s="62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F18+F27+F30+F38+F41</f>
        <v>11380.699999999999</v>
      </c>
      <c r="G16" s="9">
        <f>G18+G27+G30+G38+G41</f>
        <v>11882.300000000001</v>
      </c>
      <c r="H16" s="9">
        <f>H18+H27+H30+H38+H41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F18+F27+F30+F38</f>
        <v>10740.599999999999</v>
      </c>
      <c r="G17" s="13">
        <f>G18+G27+G30+G38</f>
        <v>11216.7</v>
      </c>
      <c r="H17" s="13">
        <f>H18+H27+H30+H38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8" customFormat="1" ht="37.5" x14ac:dyDescent="0.3">
      <c r="A19" s="25" t="s">
        <v>19</v>
      </c>
      <c r="B19" s="26"/>
      <c r="C19" s="26"/>
      <c r="D19" s="26" t="s">
        <v>18</v>
      </c>
      <c r="E19" s="25" t="s">
        <v>19</v>
      </c>
      <c r="F19" s="27">
        <f>SUM(F20:F26)</f>
        <v>1918.6</v>
      </c>
      <c r="G19" s="27">
        <f t="shared" ref="G19:H19" si="1">SUM(G20:G26)</f>
        <v>2101.6999999999998</v>
      </c>
      <c r="H19" s="27">
        <f t="shared" si="1"/>
        <v>2253.7000000000007</v>
      </c>
    </row>
    <row r="20" spans="1:14" s="10" customFormat="1" ht="262.5" customHeight="1" x14ac:dyDescent="0.3">
      <c r="A20" s="11" t="s">
        <v>146</v>
      </c>
      <c r="B20" s="12"/>
      <c r="C20" s="12"/>
      <c r="D20" s="12" t="s">
        <v>111</v>
      </c>
      <c r="E20" s="11"/>
      <c r="F20" s="44">
        <v>1799.6</v>
      </c>
      <c r="G20" s="44">
        <v>1971.5</v>
      </c>
      <c r="H20" s="44">
        <v>2114</v>
      </c>
    </row>
    <row r="21" spans="1:14" s="10" customFormat="1" ht="198.75" customHeight="1" x14ac:dyDescent="0.3">
      <c r="A21" s="11" t="s">
        <v>147</v>
      </c>
      <c r="B21" s="12"/>
      <c r="C21" s="12"/>
      <c r="D21" s="12" t="s">
        <v>132</v>
      </c>
      <c r="E21" s="11"/>
      <c r="F21" s="44">
        <v>28.8</v>
      </c>
      <c r="G21" s="44">
        <v>31.5</v>
      </c>
      <c r="H21" s="44">
        <v>33.799999999999997</v>
      </c>
    </row>
    <row r="22" spans="1:14" s="10" customFormat="1" ht="168.75" x14ac:dyDescent="0.3">
      <c r="A22" s="11" t="s">
        <v>148</v>
      </c>
      <c r="B22" s="12"/>
      <c r="C22" s="12"/>
      <c r="D22" s="12" t="s">
        <v>128</v>
      </c>
      <c r="E22" s="11"/>
      <c r="F22" s="44">
        <v>40.299999999999997</v>
      </c>
      <c r="G22" s="44">
        <v>44.1</v>
      </c>
      <c r="H22" s="44">
        <v>47.3</v>
      </c>
    </row>
    <row r="23" spans="1:14" s="10" customFormat="1" ht="100.5" customHeight="1" x14ac:dyDescent="0.3">
      <c r="A23" s="54" t="s">
        <v>149</v>
      </c>
      <c r="B23" s="12"/>
      <c r="C23" s="12"/>
      <c r="D23" s="56" t="s">
        <v>129</v>
      </c>
      <c r="E23" s="11"/>
      <c r="F23" s="58">
        <v>0</v>
      </c>
      <c r="G23" s="58">
        <v>0</v>
      </c>
      <c r="H23" s="58">
        <v>0</v>
      </c>
    </row>
    <row r="24" spans="1:14" s="10" customFormat="1" ht="409.5" customHeight="1" x14ac:dyDescent="0.3">
      <c r="A24" s="55"/>
      <c r="B24" s="12"/>
      <c r="C24" s="12"/>
      <c r="D24" s="57"/>
      <c r="E24" s="11"/>
      <c r="F24" s="59"/>
      <c r="G24" s="59"/>
      <c r="H24" s="59"/>
    </row>
    <row r="25" spans="1:14" s="10" customFormat="1" ht="120.75" customHeight="1" x14ac:dyDescent="0.3">
      <c r="A25" s="11" t="s">
        <v>150</v>
      </c>
      <c r="B25" s="12"/>
      <c r="C25" s="12"/>
      <c r="D25" s="12" t="s">
        <v>130</v>
      </c>
      <c r="E25" s="11"/>
      <c r="F25" s="44">
        <v>48</v>
      </c>
      <c r="G25" s="44">
        <v>52.5</v>
      </c>
      <c r="H25" s="44">
        <v>56.3</v>
      </c>
    </row>
    <row r="26" spans="1:14" s="10" customFormat="1" ht="131.25" x14ac:dyDescent="0.3">
      <c r="A26" s="11" t="s">
        <v>151</v>
      </c>
      <c r="B26" s="12"/>
      <c r="C26" s="12"/>
      <c r="D26" s="12" t="s">
        <v>131</v>
      </c>
      <c r="E26" s="11"/>
      <c r="F26" s="44">
        <v>1.9</v>
      </c>
      <c r="G26" s="44">
        <v>2.1</v>
      </c>
      <c r="H26" s="44">
        <v>2.2999999999999998</v>
      </c>
    </row>
    <row r="27" spans="1:14" s="10" customFormat="1" ht="18.75" x14ac:dyDescent="0.3">
      <c r="A27" s="7" t="s">
        <v>21</v>
      </c>
      <c r="B27" s="8"/>
      <c r="C27" s="8"/>
      <c r="D27" s="8" t="s">
        <v>20</v>
      </c>
      <c r="E27" s="7" t="s">
        <v>21</v>
      </c>
      <c r="F27" s="45">
        <f t="shared" ref="F27:H28" si="2">F28</f>
        <v>2526.6999999999998</v>
      </c>
      <c r="G27" s="45">
        <f t="shared" si="2"/>
        <v>2627.8</v>
      </c>
      <c r="H27" s="45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22</v>
      </c>
      <c r="E28" s="11" t="s">
        <v>23</v>
      </c>
      <c r="F28" s="44">
        <f t="shared" si="2"/>
        <v>2526.6999999999998</v>
      </c>
      <c r="G28" s="44">
        <f t="shared" si="2"/>
        <v>2627.8</v>
      </c>
      <c r="H28" s="44">
        <f t="shared" si="2"/>
        <v>2732.9</v>
      </c>
      <c r="L28" s="14"/>
      <c r="M28" s="14"/>
      <c r="N28" s="14"/>
    </row>
    <row r="29" spans="1:14" s="10" customFormat="1" ht="18.75" x14ac:dyDescent="0.3">
      <c r="A29" s="11" t="s">
        <v>23</v>
      </c>
      <c r="B29" s="12"/>
      <c r="C29" s="12"/>
      <c r="D29" s="12" t="s">
        <v>24</v>
      </c>
      <c r="E29" s="11" t="s">
        <v>23</v>
      </c>
      <c r="F29" s="44">
        <v>2526.6999999999998</v>
      </c>
      <c r="G29" s="44">
        <v>2627.8</v>
      </c>
      <c r="H29" s="44">
        <v>2732.9</v>
      </c>
      <c r="L29" s="14"/>
      <c r="M29" s="14"/>
      <c r="N29" s="14"/>
    </row>
    <row r="30" spans="1:14" s="10" customFormat="1" ht="18.75" x14ac:dyDescent="0.3">
      <c r="A30" s="7" t="s">
        <v>26</v>
      </c>
      <c r="B30" s="8"/>
      <c r="C30" s="8"/>
      <c r="D30" s="8" t="s">
        <v>25</v>
      </c>
      <c r="E30" s="7" t="s">
        <v>26</v>
      </c>
      <c r="F30" s="46">
        <f>F31+F33</f>
        <v>6268.2999999999993</v>
      </c>
      <c r="G30" s="46">
        <f>G31+G33</f>
        <v>6459.2000000000007</v>
      </c>
      <c r="H30" s="46">
        <f>H31+H33</f>
        <v>6657.5999999999995</v>
      </c>
    </row>
    <row r="31" spans="1:14" s="10" customFormat="1" ht="18.75" x14ac:dyDescent="0.3">
      <c r="A31" s="11" t="s">
        <v>28</v>
      </c>
      <c r="B31" s="12"/>
      <c r="C31" s="12"/>
      <c r="D31" s="12" t="s">
        <v>27</v>
      </c>
      <c r="E31" s="11" t="s">
        <v>28</v>
      </c>
      <c r="F31" s="44">
        <f>F32</f>
        <v>365</v>
      </c>
      <c r="G31" s="44">
        <f>G32</f>
        <v>379.6</v>
      </c>
      <c r="H31" s="44">
        <f>H32</f>
        <v>394.8</v>
      </c>
    </row>
    <row r="32" spans="1:14" s="10" customFormat="1" ht="56.25" x14ac:dyDescent="0.3">
      <c r="A32" s="11" t="s">
        <v>30</v>
      </c>
      <c r="B32" s="12"/>
      <c r="C32" s="12"/>
      <c r="D32" s="12" t="s">
        <v>29</v>
      </c>
      <c r="E32" s="11" t="s">
        <v>30</v>
      </c>
      <c r="F32" s="44">
        <v>365</v>
      </c>
      <c r="G32" s="44">
        <v>379.6</v>
      </c>
      <c r="H32" s="44">
        <v>394.8</v>
      </c>
    </row>
    <row r="33" spans="1:13" s="10" customFormat="1" ht="18.75" x14ac:dyDescent="0.3">
      <c r="A33" s="11" t="s">
        <v>32</v>
      </c>
      <c r="B33" s="12"/>
      <c r="C33" s="12"/>
      <c r="D33" s="12" t="s">
        <v>31</v>
      </c>
      <c r="E33" s="11" t="s">
        <v>32</v>
      </c>
      <c r="F33" s="44">
        <f>F34+F36</f>
        <v>5903.2999999999993</v>
      </c>
      <c r="G33" s="44">
        <f>G34+G36</f>
        <v>6079.6</v>
      </c>
      <c r="H33" s="44">
        <f>H34+H36</f>
        <v>6262.7999999999993</v>
      </c>
      <c r="K33" s="14"/>
      <c r="L33" s="14"/>
      <c r="M33" s="14"/>
    </row>
    <row r="34" spans="1:13" s="10" customFormat="1" ht="18.75" x14ac:dyDescent="0.3">
      <c r="A34" s="11" t="s">
        <v>34</v>
      </c>
      <c r="B34" s="12"/>
      <c r="C34" s="12"/>
      <c r="D34" s="12" t="s">
        <v>33</v>
      </c>
      <c r="E34" s="11" t="s">
        <v>34</v>
      </c>
      <c r="F34" s="44">
        <f>F35</f>
        <v>1295.4000000000001</v>
      </c>
      <c r="G34" s="44">
        <f>G35</f>
        <v>1295.4000000000001</v>
      </c>
      <c r="H34" s="44">
        <f>H35</f>
        <v>1295.4000000000001</v>
      </c>
    </row>
    <row r="35" spans="1:13" s="10" customFormat="1" ht="37.5" x14ac:dyDescent="0.3">
      <c r="A35" s="11" t="s">
        <v>36</v>
      </c>
      <c r="B35" s="12"/>
      <c r="C35" s="12"/>
      <c r="D35" s="12" t="s">
        <v>35</v>
      </c>
      <c r="E35" s="11" t="s">
        <v>36</v>
      </c>
      <c r="F35" s="44">
        <v>1295.4000000000001</v>
      </c>
      <c r="G35" s="44">
        <v>1295.4000000000001</v>
      </c>
      <c r="H35" s="44">
        <v>1295.4000000000001</v>
      </c>
    </row>
    <row r="36" spans="1:13" s="10" customFormat="1" ht="18.75" x14ac:dyDescent="0.3">
      <c r="A36" s="11" t="s">
        <v>38</v>
      </c>
      <c r="B36" s="12"/>
      <c r="C36" s="12"/>
      <c r="D36" s="12" t="s">
        <v>37</v>
      </c>
      <c r="E36" s="11" t="s">
        <v>38</v>
      </c>
      <c r="F36" s="44">
        <f>F37</f>
        <v>4607.8999999999996</v>
      </c>
      <c r="G36" s="44">
        <f>G37</f>
        <v>4784.2</v>
      </c>
      <c r="H36" s="44">
        <f>H37</f>
        <v>4967.3999999999996</v>
      </c>
    </row>
    <row r="37" spans="1:13" s="10" customFormat="1" ht="37.5" x14ac:dyDescent="0.3">
      <c r="A37" s="11" t="s">
        <v>40</v>
      </c>
      <c r="B37" s="12"/>
      <c r="C37" s="12"/>
      <c r="D37" s="12" t="s">
        <v>39</v>
      </c>
      <c r="E37" s="11" t="s">
        <v>40</v>
      </c>
      <c r="F37" s="44">
        <v>4607.8999999999996</v>
      </c>
      <c r="G37" s="44">
        <v>4784.2</v>
      </c>
      <c r="H37" s="44">
        <v>4967.3999999999996</v>
      </c>
    </row>
    <row r="38" spans="1:13" s="10" customFormat="1" ht="18.75" x14ac:dyDescent="0.3">
      <c r="A38" s="7" t="s">
        <v>42</v>
      </c>
      <c r="B38" s="8"/>
      <c r="C38" s="8"/>
      <c r="D38" s="8" t="s">
        <v>41</v>
      </c>
      <c r="E38" s="7" t="s">
        <v>42</v>
      </c>
      <c r="F38" s="45">
        <f t="shared" ref="F38:H39" si="3">F39</f>
        <v>27</v>
      </c>
      <c r="G38" s="45">
        <f t="shared" si="3"/>
        <v>28</v>
      </c>
      <c r="H38" s="45">
        <f t="shared" si="3"/>
        <v>29.2</v>
      </c>
    </row>
    <row r="39" spans="1:13" s="10" customFormat="1" ht="56.25" x14ac:dyDescent="0.3">
      <c r="A39" s="11" t="s">
        <v>44</v>
      </c>
      <c r="B39" s="12"/>
      <c r="C39" s="12"/>
      <c r="D39" s="12" t="s">
        <v>43</v>
      </c>
      <c r="E39" s="11" t="s">
        <v>44</v>
      </c>
      <c r="F39" s="44">
        <f t="shared" si="3"/>
        <v>27</v>
      </c>
      <c r="G39" s="44">
        <f t="shared" si="3"/>
        <v>28</v>
      </c>
      <c r="H39" s="44">
        <f t="shared" si="3"/>
        <v>29.2</v>
      </c>
    </row>
    <row r="40" spans="1:13" s="10" customFormat="1" ht="75" x14ac:dyDescent="0.3">
      <c r="A40" s="33" t="s">
        <v>46</v>
      </c>
      <c r="B40" s="34"/>
      <c r="C40" s="34"/>
      <c r="D40" s="34" t="s">
        <v>45</v>
      </c>
      <c r="E40" s="33" t="s">
        <v>46</v>
      </c>
      <c r="F40" s="47">
        <v>27</v>
      </c>
      <c r="G40" s="47">
        <v>28</v>
      </c>
      <c r="H40" s="47">
        <v>29.2</v>
      </c>
    </row>
    <row r="41" spans="1:13" s="10" customFormat="1" ht="20.25" x14ac:dyDescent="0.3">
      <c r="A41" s="31" t="s">
        <v>47</v>
      </c>
      <c r="B41" s="32"/>
      <c r="C41" s="32"/>
      <c r="D41" s="32"/>
      <c r="E41" s="31" t="s">
        <v>47</v>
      </c>
      <c r="F41" s="48">
        <f>F42+F46+F50+F57+F54</f>
        <v>640.1</v>
      </c>
      <c r="G41" s="48">
        <f t="shared" ref="G41:H41" si="4">G42+G46+G50+G57+G54</f>
        <v>665.6</v>
      </c>
      <c r="H41" s="48">
        <f t="shared" si="4"/>
        <v>692.19999999999993</v>
      </c>
    </row>
    <row r="42" spans="1:13" s="10" customFormat="1" ht="56.25" x14ac:dyDescent="0.3">
      <c r="A42" s="29" t="s">
        <v>49</v>
      </c>
      <c r="B42" s="30"/>
      <c r="C42" s="30"/>
      <c r="D42" s="30" t="s">
        <v>48</v>
      </c>
      <c r="E42" s="29" t="s">
        <v>49</v>
      </c>
      <c r="F42" s="49">
        <f t="shared" ref="F42:H44" si="5">F43</f>
        <v>451.2</v>
      </c>
      <c r="G42" s="49">
        <f t="shared" si="5"/>
        <v>469.3</v>
      </c>
      <c r="H42" s="49">
        <f t="shared" si="5"/>
        <v>488.1</v>
      </c>
    </row>
    <row r="43" spans="1:13" s="10" customFormat="1" ht="108" customHeight="1" x14ac:dyDescent="0.3">
      <c r="A43" s="33" t="s">
        <v>51</v>
      </c>
      <c r="B43" s="34"/>
      <c r="C43" s="34"/>
      <c r="D43" s="34" t="s">
        <v>50</v>
      </c>
      <c r="E43" s="33" t="s">
        <v>51</v>
      </c>
      <c r="F43" s="47">
        <f t="shared" si="5"/>
        <v>451.2</v>
      </c>
      <c r="G43" s="47">
        <f t="shared" si="5"/>
        <v>469.3</v>
      </c>
      <c r="H43" s="47">
        <f t="shared" si="5"/>
        <v>488.1</v>
      </c>
    </row>
    <row r="44" spans="1:13" s="10" customFormat="1" ht="93.75" x14ac:dyDescent="0.3">
      <c r="A44" s="33" t="s">
        <v>53</v>
      </c>
      <c r="B44" s="34"/>
      <c r="C44" s="34"/>
      <c r="D44" s="34" t="s">
        <v>52</v>
      </c>
      <c r="E44" s="33" t="s">
        <v>53</v>
      </c>
      <c r="F44" s="47">
        <f t="shared" si="5"/>
        <v>451.2</v>
      </c>
      <c r="G44" s="47">
        <f t="shared" si="5"/>
        <v>469.3</v>
      </c>
      <c r="H44" s="47">
        <f t="shared" si="5"/>
        <v>488.1</v>
      </c>
    </row>
    <row r="45" spans="1:13" s="10" customFormat="1" ht="75" x14ac:dyDescent="0.3">
      <c r="A45" s="33" t="s">
        <v>55</v>
      </c>
      <c r="B45" s="34"/>
      <c r="C45" s="34"/>
      <c r="D45" s="34" t="s">
        <v>54</v>
      </c>
      <c r="E45" s="33" t="s">
        <v>55</v>
      </c>
      <c r="F45" s="47">
        <v>451.2</v>
      </c>
      <c r="G45" s="47">
        <v>469.3</v>
      </c>
      <c r="H45" s="47">
        <v>488.1</v>
      </c>
    </row>
    <row r="46" spans="1:13" s="10" customFormat="1" ht="37.5" x14ac:dyDescent="0.3">
      <c r="A46" s="29" t="s">
        <v>57</v>
      </c>
      <c r="B46" s="30"/>
      <c r="C46" s="30"/>
      <c r="D46" s="30" t="s">
        <v>56</v>
      </c>
      <c r="E46" s="29" t="s">
        <v>57</v>
      </c>
      <c r="F46" s="49">
        <f t="shared" ref="F46:H48" si="6">F47</f>
        <v>187</v>
      </c>
      <c r="G46" s="49">
        <f t="shared" si="6"/>
        <v>194.4</v>
      </c>
      <c r="H46" s="49">
        <f t="shared" si="6"/>
        <v>202.2</v>
      </c>
    </row>
    <row r="47" spans="1:13" s="10" customFormat="1" ht="18.75" x14ac:dyDescent="0.3">
      <c r="A47" s="33" t="s">
        <v>59</v>
      </c>
      <c r="B47" s="34"/>
      <c r="C47" s="34"/>
      <c r="D47" s="34" t="s">
        <v>58</v>
      </c>
      <c r="E47" s="33" t="s">
        <v>59</v>
      </c>
      <c r="F47" s="47">
        <f t="shared" si="6"/>
        <v>187</v>
      </c>
      <c r="G47" s="47">
        <f t="shared" si="6"/>
        <v>194.4</v>
      </c>
      <c r="H47" s="47">
        <f t="shared" si="6"/>
        <v>202.2</v>
      </c>
    </row>
    <row r="48" spans="1:13" s="10" customFormat="1" ht="18.75" x14ac:dyDescent="0.3">
      <c r="A48" s="33" t="s">
        <v>61</v>
      </c>
      <c r="B48" s="34"/>
      <c r="C48" s="34"/>
      <c r="D48" s="34" t="s">
        <v>60</v>
      </c>
      <c r="E48" s="33" t="s">
        <v>61</v>
      </c>
      <c r="F48" s="47">
        <f t="shared" si="6"/>
        <v>187</v>
      </c>
      <c r="G48" s="47">
        <f t="shared" si="6"/>
        <v>194.4</v>
      </c>
      <c r="H48" s="47">
        <f t="shared" si="6"/>
        <v>202.2</v>
      </c>
    </row>
    <row r="49" spans="1:14" s="10" customFormat="1" ht="37.5" x14ac:dyDescent="0.3">
      <c r="A49" s="33" t="s">
        <v>63</v>
      </c>
      <c r="B49" s="34"/>
      <c r="C49" s="34"/>
      <c r="D49" s="34" t="s">
        <v>62</v>
      </c>
      <c r="E49" s="33" t="s">
        <v>63</v>
      </c>
      <c r="F49" s="47">
        <v>187</v>
      </c>
      <c r="G49" s="47">
        <v>194.4</v>
      </c>
      <c r="H49" s="47">
        <v>202.2</v>
      </c>
    </row>
    <row r="50" spans="1:14" s="10" customFormat="1" ht="31.5" hidden="1" x14ac:dyDescent="0.3">
      <c r="A50" s="35" t="s">
        <v>103</v>
      </c>
      <c r="B50" s="34"/>
      <c r="C50" s="34"/>
      <c r="D50" s="36" t="s">
        <v>104</v>
      </c>
      <c r="E50" s="33"/>
      <c r="F50" s="49">
        <f t="shared" ref="F50:H52" si="7">F51</f>
        <v>0</v>
      </c>
      <c r="G50" s="49">
        <f t="shared" si="7"/>
        <v>0</v>
      </c>
      <c r="H50" s="49">
        <f t="shared" si="7"/>
        <v>0</v>
      </c>
    </row>
    <row r="51" spans="1:14" s="10" customFormat="1" ht="37.5" hidden="1" x14ac:dyDescent="0.3">
      <c r="A51" s="37" t="s">
        <v>100</v>
      </c>
      <c r="B51" s="34"/>
      <c r="C51" s="34"/>
      <c r="D51" s="38" t="s">
        <v>99</v>
      </c>
      <c r="E51" s="33"/>
      <c r="F51" s="47">
        <f t="shared" si="7"/>
        <v>0</v>
      </c>
      <c r="G51" s="47">
        <f t="shared" si="7"/>
        <v>0</v>
      </c>
      <c r="H51" s="47">
        <f t="shared" si="7"/>
        <v>0</v>
      </c>
    </row>
    <row r="52" spans="1:14" s="10" customFormat="1" ht="56.25" hidden="1" x14ac:dyDescent="0.3">
      <c r="A52" s="37" t="s">
        <v>101</v>
      </c>
      <c r="B52" s="34"/>
      <c r="C52" s="34"/>
      <c r="D52" s="38" t="s">
        <v>98</v>
      </c>
      <c r="E52" s="33"/>
      <c r="F52" s="47">
        <f t="shared" si="7"/>
        <v>0</v>
      </c>
      <c r="G52" s="47">
        <f t="shared" si="7"/>
        <v>0</v>
      </c>
      <c r="H52" s="47">
        <f t="shared" si="7"/>
        <v>0</v>
      </c>
    </row>
    <row r="53" spans="1:14" s="10" customFormat="1" ht="56.25" hidden="1" x14ac:dyDescent="0.3">
      <c r="A53" s="37" t="s">
        <v>102</v>
      </c>
      <c r="B53" s="34"/>
      <c r="C53" s="34"/>
      <c r="D53" s="34" t="s">
        <v>97</v>
      </c>
      <c r="E53" s="33"/>
      <c r="F53" s="47"/>
      <c r="G53" s="47">
        <v>0</v>
      </c>
      <c r="H53" s="47">
        <v>0</v>
      </c>
    </row>
    <row r="54" spans="1:14" s="10" customFormat="1" ht="75" x14ac:dyDescent="0.3">
      <c r="A54" s="39" t="s">
        <v>133</v>
      </c>
      <c r="B54" s="30"/>
      <c r="C54" s="30"/>
      <c r="D54" s="30" t="s">
        <v>135</v>
      </c>
      <c r="E54" s="29"/>
      <c r="F54" s="50">
        <f>F55</f>
        <v>1.9</v>
      </c>
      <c r="G54" s="50">
        <f t="shared" ref="G54:H55" si="8">G55</f>
        <v>1.9</v>
      </c>
      <c r="H54" s="50">
        <f t="shared" si="8"/>
        <v>1.9</v>
      </c>
    </row>
    <row r="55" spans="1:14" s="10" customFormat="1" ht="56.25" x14ac:dyDescent="0.3">
      <c r="A55" s="37" t="s">
        <v>133</v>
      </c>
      <c r="B55" s="34"/>
      <c r="C55" s="34"/>
      <c r="D55" s="34" t="s">
        <v>134</v>
      </c>
      <c r="E55" s="33"/>
      <c r="F55" s="47">
        <f>F56</f>
        <v>1.9</v>
      </c>
      <c r="G55" s="47">
        <f t="shared" si="8"/>
        <v>1.9</v>
      </c>
      <c r="H55" s="47">
        <f t="shared" si="8"/>
        <v>1.9</v>
      </c>
    </row>
    <row r="56" spans="1:14" s="10" customFormat="1" ht="56.25" x14ac:dyDescent="0.3">
      <c r="A56" s="37" t="s">
        <v>133</v>
      </c>
      <c r="B56" s="34"/>
      <c r="C56" s="34"/>
      <c r="D56" s="34" t="s">
        <v>136</v>
      </c>
      <c r="E56" s="33"/>
      <c r="F56" s="47">
        <v>1.9</v>
      </c>
      <c r="G56" s="47">
        <v>1.9</v>
      </c>
      <c r="H56" s="47">
        <v>1.9</v>
      </c>
    </row>
    <row r="57" spans="1:14" s="10" customFormat="1" ht="18.75" hidden="1" x14ac:dyDescent="0.3">
      <c r="A57" s="39" t="s">
        <v>122</v>
      </c>
      <c r="B57" s="30"/>
      <c r="C57" s="30"/>
      <c r="D57" s="30" t="s">
        <v>123</v>
      </c>
      <c r="E57" s="33"/>
      <c r="F57" s="47">
        <f>F58</f>
        <v>0</v>
      </c>
      <c r="G57" s="47">
        <f>G58</f>
        <v>0</v>
      </c>
      <c r="H57" s="47">
        <f>H58</f>
        <v>0</v>
      </c>
    </row>
    <row r="58" spans="1:14" s="10" customFormat="1" ht="18.75" hidden="1" x14ac:dyDescent="0.3">
      <c r="A58" s="37" t="s">
        <v>116</v>
      </c>
      <c r="B58" s="34"/>
      <c r="C58" s="34"/>
      <c r="D58" s="34" t="s">
        <v>121</v>
      </c>
      <c r="E58" s="33"/>
      <c r="F58" s="47">
        <f>F59</f>
        <v>0</v>
      </c>
      <c r="G58" s="47">
        <f t="shared" ref="G58:H59" si="9">G59</f>
        <v>0</v>
      </c>
      <c r="H58" s="47">
        <f t="shared" si="9"/>
        <v>0</v>
      </c>
    </row>
    <row r="59" spans="1:14" s="10" customFormat="1" ht="18" hidden="1" customHeight="1" x14ac:dyDescent="0.3">
      <c r="A59" s="37" t="s">
        <v>117</v>
      </c>
      <c r="B59" s="34"/>
      <c r="C59" s="34"/>
      <c r="D59" s="34" t="s">
        <v>118</v>
      </c>
      <c r="E59" s="33"/>
      <c r="F59" s="47">
        <f>F60</f>
        <v>0</v>
      </c>
      <c r="G59" s="47">
        <f t="shared" si="9"/>
        <v>0</v>
      </c>
      <c r="H59" s="47">
        <f t="shared" si="9"/>
        <v>0</v>
      </c>
    </row>
    <row r="60" spans="1:14" s="10" customFormat="1" ht="100.5" hidden="1" customHeight="1" x14ac:dyDescent="0.3">
      <c r="A60" s="37" t="s">
        <v>119</v>
      </c>
      <c r="B60" s="34"/>
      <c r="C60" s="34"/>
      <c r="D60" s="34" t="s">
        <v>120</v>
      </c>
      <c r="E60" s="33"/>
      <c r="F60" s="47">
        <v>0</v>
      </c>
      <c r="G60" s="47">
        <v>0</v>
      </c>
      <c r="H60" s="47">
        <v>0</v>
      </c>
    </row>
    <row r="61" spans="1:14" s="10" customFormat="1" ht="18.75" x14ac:dyDescent="0.3">
      <c r="A61" s="29" t="s">
        <v>65</v>
      </c>
      <c r="B61" s="30"/>
      <c r="C61" s="30"/>
      <c r="D61" s="30" t="s">
        <v>64</v>
      </c>
      <c r="E61" s="29" t="s">
        <v>65</v>
      </c>
      <c r="F61" s="50">
        <f>F62</f>
        <v>15672.9</v>
      </c>
      <c r="G61" s="50">
        <f t="shared" ref="G61:H61" si="10">G62</f>
        <v>8618.1</v>
      </c>
      <c r="H61" s="50">
        <f t="shared" si="10"/>
        <v>4647</v>
      </c>
    </row>
    <row r="62" spans="1:14" s="10" customFormat="1" ht="56.25" x14ac:dyDescent="0.3">
      <c r="A62" s="29" t="s">
        <v>67</v>
      </c>
      <c r="B62" s="30"/>
      <c r="C62" s="30"/>
      <c r="D62" s="30" t="s">
        <v>66</v>
      </c>
      <c r="E62" s="29" t="s">
        <v>67</v>
      </c>
      <c r="F62" s="50">
        <f>F63+F68+F71+F76</f>
        <v>15672.9</v>
      </c>
      <c r="G62" s="50">
        <f>G63+G71</f>
        <v>8618.1</v>
      </c>
      <c r="H62" s="50">
        <f>H63+H71</f>
        <v>4647</v>
      </c>
      <c r="L62" s="14"/>
      <c r="M62" s="14"/>
      <c r="N62" s="14"/>
    </row>
    <row r="63" spans="1:14" s="10" customFormat="1" ht="18.75" x14ac:dyDescent="0.3">
      <c r="A63" s="17" t="s">
        <v>69</v>
      </c>
      <c r="B63" s="12"/>
      <c r="C63" s="12"/>
      <c r="D63" s="16" t="s">
        <v>68</v>
      </c>
      <c r="E63" s="11" t="s">
        <v>69</v>
      </c>
      <c r="F63" s="44">
        <f>F64+F66</f>
        <v>11628.8</v>
      </c>
      <c r="G63" s="44">
        <f>G64+G66</f>
        <v>8169.7</v>
      </c>
      <c r="H63" s="44">
        <f>H64+H66</f>
        <v>4182.8999999999996</v>
      </c>
    </row>
    <row r="64" spans="1:14" s="10" customFormat="1" ht="56.25" x14ac:dyDescent="0.3">
      <c r="A64" s="11" t="s">
        <v>70</v>
      </c>
      <c r="B64" s="12"/>
      <c r="C64" s="12"/>
      <c r="D64" s="40" t="s">
        <v>137</v>
      </c>
      <c r="E64" s="11" t="s">
        <v>70</v>
      </c>
      <c r="F64" s="44">
        <f>F65</f>
        <v>10578.9</v>
      </c>
      <c r="G64" s="44">
        <f>G65</f>
        <v>8169.7</v>
      </c>
      <c r="H64" s="44">
        <f>H65</f>
        <v>4182.8999999999996</v>
      </c>
    </row>
    <row r="65" spans="1:13" s="10" customFormat="1" ht="56.25" x14ac:dyDescent="0.3">
      <c r="A65" s="11" t="s">
        <v>71</v>
      </c>
      <c r="B65" s="12"/>
      <c r="C65" s="12"/>
      <c r="D65" s="40" t="s">
        <v>138</v>
      </c>
      <c r="E65" s="11" t="s">
        <v>71</v>
      </c>
      <c r="F65" s="44">
        <f>10502.1+76.8</f>
        <v>10578.9</v>
      </c>
      <c r="G65" s="44">
        <v>8169.7</v>
      </c>
      <c r="H65" s="44">
        <v>4182.8999999999996</v>
      </c>
    </row>
    <row r="66" spans="1:13" s="10" customFormat="1" ht="38.25" thickBot="1" x14ac:dyDescent="0.35">
      <c r="A66" s="22" t="s">
        <v>107</v>
      </c>
      <c r="B66" s="12"/>
      <c r="C66" s="12"/>
      <c r="D66" s="23" t="s">
        <v>109</v>
      </c>
      <c r="E66" s="11"/>
      <c r="F66" s="44">
        <f>F67</f>
        <v>1049.9000000000001</v>
      </c>
      <c r="G66" s="44">
        <f>G67</f>
        <v>0</v>
      </c>
      <c r="H66" s="44">
        <f>H67</f>
        <v>0</v>
      </c>
    </row>
    <row r="67" spans="1:13" s="10" customFormat="1" ht="38.25" thickBot="1" x14ac:dyDescent="0.35">
      <c r="A67" s="22" t="s">
        <v>108</v>
      </c>
      <c r="B67" s="12"/>
      <c r="C67" s="12"/>
      <c r="D67" s="23" t="s">
        <v>110</v>
      </c>
      <c r="E67" s="11"/>
      <c r="F67" s="44">
        <v>1049.9000000000001</v>
      </c>
      <c r="G67" s="44">
        <v>0</v>
      </c>
      <c r="H67" s="44">
        <v>0</v>
      </c>
    </row>
    <row r="68" spans="1:13" s="10" customFormat="1" ht="56.25" x14ac:dyDescent="0.3">
      <c r="A68" s="43" t="s">
        <v>141</v>
      </c>
      <c r="B68" s="12"/>
      <c r="C68" s="12"/>
      <c r="D68" s="16" t="s">
        <v>142</v>
      </c>
      <c r="E68" s="11"/>
      <c r="F68" s="44">
        <f>F69</f>
        <v>786.1</v>
      </c>
      <c r="G68" s="44">
        <v>0</v>
      </c>
      <c r="H68" s="44">
        <v>0</v>
      </c>
    </row>
    <row r="69" spans="1:13" s="10" customFormat="1" ht="56.25" x14ac:dyDescent="0.3">
      <c r="A69" s="43" t="s">
        <v>141</v>
      </c>
      <c r="B69" s="12"/>
      <c r="C69" s="12"/>
      <c r="D69" s="16" t="s">
        <v>143</v>
      </c>
      <c r="E69" s="11"/>
      <c r="F69" s="44">
        <f>F70</f>
        <v>786.1</v>
      </c>
      <c r="G69" s="44">
        <v>0</v>
      </c>
      <c r="H69" s="44">
        <v>0</v>
      </c>
    </row>
    <row r="70" spans="1:13" s="10" customFormat="1" ht="56.25" x14ac:dyDescent="0.3">
      <c r="A70" s="43" t="s">
        <v>141</v>
      </c>
      <c r="B70" s="12"/>
      <c r="C70" s="12"/>
      <c r="D70" s="16" t="s">
        <v>144</v>
      </c>
      <c r="E70" s="11"/>
      <c r="F70" s="44">
        <v>786.1</v>
      </c>
      <c r="G70" s="44">
        <v>0</v>
      </c>
      <c r="H70" s="44">
        <v>0</v>
      </c>
    </row>
    <row r="71" spans="1:13" s="10" customFormat="1" ht="37.5" x14ac:dyDescent="0.3">
      <c r="A71" s="11" t="s">
        <v>73</v>
      </c>
      <c r="B71" s="12"/>
      <c r="C71" s="12"/>
      <c r="D71" s="12" t="s">
        <v>72</v>
      </c>
      <c r="E71" s="11" t="s">
        <v>73</v>
      </c>
      <c r="F71" s="44">
        <f>F74+F72</f>
        <v>411</v>
      </c>
      <c r="G71" s="44">
        <f>G72+G74</f>
        <v>448.4</v>
      </c>
      <c r="H71" s="44">
        <f>H72+H74</f>
        <v>464.09999999999997</v>
      </c>
    </row>
    <row r="72" spans="1:13" s="10" customFormat="1" ht="37.5" x14ac:dyDescent="0.3">
      <c r="A72" s="11" t="s">
        <v>75</v>
      </c>
      <c r="B72" s="12"/>
      <c r="C72" s="12"/>
      <c r="D72" s="12" t="s">
        <v>74</v>
      </c>
      <c r="E72" s="11" t="s">
        <v>75</v>
      </c>
      <c r="F72" s="44">
        <v>0.2</v>
      </c>
      <c r="G72" s="44">
        <v>0.2</v>
      </c>
      <c r="H72" s="44">
        <v>0.2</v>
      </c>
    </row>
    <row r="73" spans="1:13" s="10" customFormat="1" ht="37.5" x14ac:dyDescent="0.3">
      <c r="A73" s="11" t="s">
        <v>77</v>
      </c>
      <c r="B73" s="12"/>
      <c r="C73" s="12"/>
      <c r="D73" s="12" t="s">
        <v>76</v>
      </c>
      <c r="E73" s="11" t="s">
        <v>77</v>
      </c>
      <c r="F73" s="44">
        <v>0.2</v>
      </c>
      <c r="G73" s="44">
        <v>0.2</v>
      </c>
      <c r="H73" s="44">
        <v>0.2</v>
      </c>
    </row>
    <row r="74" spans="1:13" s="10" customFormat="1" ht="56.25" x14ac:dyDescent="0.3">
      <c r="A74" s="11" t="s">
        <v>140</v>
      </c>
      <c r="B74" s="12"/>
      <c r="C74" s="12"/>
      <c r="D74" s="12" t="s">
        <v>78</v>
      </c>
      <c r="E74" s="11" t="s">
        <v>79</v>
      </c>
      <c r="F74" s="44">
        <f>F75</f>
        <v>410.8</v>
      </c>
      <c r="G74" s="44">
        <f>G75</f>
        <v>448.2</v>
      </c>
      <c r="H74" s="44">
        <f>H75</f>
        <v>463.9</v>
      </c>
    </row>
    <row r="75" spans="1:13" s="10" customFormat="1" ht="56.25" x14ac:dyDescent="0.3">
      <c r="A75" s="11" t="s">
        <v>139</v>
      </c>
      <c r="B75" s="12"/>
      <c r="C75" s="12"/>
      <c r="D75" s="12" t="s">
        <v>80</v>
      </c>
      <c r="E75" s="11" t="s">
        <v>81</v>
      </c>
      <c r="F75" s="44">
        <v>410.8</v>
      </c>
      <c r="G75" s="44">
        <v>448.2</v>
      </c>
      <c r="H75" s="44">
        <v>463.9</v>
      </c>
      <c r="M75" s="14"/>
    </row>
    <row r="76" spans="1:13" s="10" customFormat="1" ht="18.75" x14ac:dyDescent="0.3">
      <c r="A76" s="11" t="s">
        <v>83</v>
      </c>
      <c r="B76" s="12"/>
      <c r="C76" s="12"/>
      <c r="D76" s="12" t="s">
        <v>82</v>
      </c>
      <c r="E76" s="11" t="s">
        <v>83</v>
      </c>
      <c r="F76" s="44">
        <f>F77+F79+F81</f>
        <v>2847</v>
      </c>
      <c r="G76" s="44">
        <f t="shared" ref="G76:H76" si="11">G77+G81</f>
        <v>0</v>
      </c>
      <c r="H76" s="44">
        <f t="shared" si="11"/>
        <v>0</v>
      </c>
    </row>
    <row r="77" spans="1:13" s="10" customFormat="1" ht="75" hidden="1" x14ac:dyDescent="0.3">
      <c r="A77" s="11" t="s">
        <v>85</v>
      </c>
      <c r="B77" s="12"/>
      <c r="C77" s="12"/>
      <c r="D77" s="12" t="s">
        <v>84</v>
      </c>
      <c r="E77" s="11" t="s">
        <v>85</v>
      </c>
      <c r="F77" s="44">
        <v>0</v>
      </c>
      <c r="G77" s="44">
        <v>0</v>
      </c>
      <c r="H77" s="44">
        <v>0</v>
      </c>
    </row>
    <row r="78" spans="1:13" s="10" customFormat="1" ht="93.75" hidden="1" x14ac:dyDescent="0.3">
      <c r="A78" s="11" t="s">
        <v>87</v>
      </c>
      <c r="B78" s="12"/>
      <c r="C78" s="12"/>
      <c r="D78" s="12" t="s">
        <v>86</v>
      </c>
      <c r="E78" s="11" t="s">
        <v>87</v>
      </c>
      <c r="F78" s="44">
        <v>0</v>
      </c>
      <c r="G78" s="44">
        <v>0</v>
      </c>
      <c r="H78" s="44">
        <v>0</v>
      </c>
    </row>
    <row r="79" spans="1:13" s="10" customFormat="1" ht="56.25" hidden="1" x14ac:dyDescent="0.3">
      <c r="A79" s="17" t="s">
        <v>95</v>
      </c>
      <c r="B79" s="20"/>
      <c r="C79" s="20"/>
      <c r="D79" s="12" t="s">
        <v>106</v>
      </c>
      <c r="E79" s="21"/>
      <c r="F79" s="44">
        <f>F80</f>
        <v>0</v>
      </c>
      <c r="G79" s="44">
        <f>G80</f>
        <v>0</v>
      </c>
      <c r="H79" s="44">
        <f>H80</f>
        <v>0</v>
      </c>
    </row>
    <row r="80" spans="1:13" s="10" customFormat="1" ht="75" hidden="1" x14ac:dyDescent="0.3">
      <c r="A80" s="17" t="s">
        <v>96</v>
      </c>
      <c r="B80" s="20"/>
      <c r="C80" s="20"/>
      <c r="D80" s="12" t="s">
        <v>105</v>
      </c>
      <c r="E80" s="21"/>
      <c r="F80" s="44">
        <v>0</v>
      </c>
      <c r="G80" s="44">
        <v>0</v>
      </c>
      <c r="H80" s="44">
        <v>0</v>
      </c>
    </row>
    <row r="81" spans="1:8" s="10" customFormat="1" ht="18.75" x14ac:dyDescent="0.3">
      <c r="A81" s="17" t="s">
        <v>91</v>
      </c>
      <c r="B81" s="18"/>
      <c r="C81" s="18"/>
      <c r="D81" s="16" t="s">
        <v>92</v>
      </c>
      <c r="E81" s="19"/>
      <c r="F81" s="51">
        <f>F82</f>
        <v>2847</v>
      </c>
      <c r="G81" s="51">
        <f>G82</f>
        <v>0</v>
      </c>
      <c r="H81" s="51">
        <f>H82</f>
        <v>0</v>
      </c>
    </row>
    <row r="82" spans="1:8" s="10" customFormat="1" ht="37.5" x14ac:dyDescent="0.3">
      <c r="A82" s="17" t="s">
        <v>93</v>
      </c>
      <c r="B82" s="18"/>
      <c r="C82" s="18"/>
      <c r="D82" s="16" t="s">
        <v>94</v>
      </c>
      <c r="E82" s="19"/>
      <c r="F82" s="51">
        <v>2847</v>
      </c>
      <c r="G82" s="51">
        <v>0</v>
      </c>
      <c r="H82" s="51">
        <v>0</v>
      </c>
    </row>
    <row r="83" spans="1:8" s="10" customFormat="1" ht="18.75" x14ac:dyDescent="0.3">
      <c r="A83" s="41" t="s">
        <v>88</v>
      </c>
      <c r="B83" s="42"/>
      <c r="C83" s="42"/>
      <c r="D83" s="42"/>
      <c r="E83" s="41" t="s">
        <v>88</v>
      </c>
      <c r="F83" s="45">
        <f>F16+F61</f>
        <v>27053.599999999999</v>
      </c>
      <c r="G83" s="45">
        <f>G16+G61</f>
        <v>20500.400000000001</v>
      </c>
      <c r="H83" s="45">
        <f>H16+H61</f>
        <v>17012.600000000002</v>
      </c>
    </row>
    <row r="84" spans="1:8" s="10" customFormat="1" ht="18.75" x14ac:dyDescent="0.3"/>
    <row r="85" spans="1:8" s="10" customFormat="1" ht="121.5" customHeight="1" x14ac:dyDescent="0.35">
      <c r="A85" s="52" t="s">
        <v>89</v>
      </c>
      <c r="B85" s="52"/>
      <c r="C85" s="52"/>
      <c r="D85" s="52"/>
      <c r="E85" s="52"/>
      <c r="F85" s="52"/>
      <c r="G85" s="52"/>
      <c r="H85" s="52"/>
    </row>
  </sheetData>
  <mergeCells count="18">
    <mergeCell ref="D3:H3"/>
    <mergeCell ref="F5:H5"/>
    <mergeCell ref="G11:G13"/>
    <mergeCell ref="F11:F13"/>
    <mergeCell ref="A9:H9"/>
    <mergeCell ref="H11:H13"/>
    <mergeCell ref="D4:H4"/>
    <mergeCell ref="A85:H85"/>
    <mergeCell ref="A11:A13"/>
    <mergeCell ref="B11:B13"/>
    <mergeCell ref="D11:D13"/>
    <mergeCell ref="C11:C13"/>
    <mergeCell ref="E11:E13"/>
    <mergeCell ref="A23:A24"/>
    <mergeCell ref="D23:D24"/>
    <mergeCell ref="F23:F24"/>
    <mergeCell ref="G23:G24"/>
    <mergeCell ref="H23:H24"/>
  </mergeCells>
  <pageMargins left="1.17" right="0.39" top="0.39" bottom="0.39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2025-04-29T13:17:54Z</dcterms:modified>
</cp:coreProperties>
</file>